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data" ContentType="application/vnd.openxmlformats-officedocument.model+data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dkcphfs006\project\PD\18.1954.48\03_Documentation\01 Nivå Teglsøerne\1 Certificering\ENV 1.1\Rev. mappe\5. EPDer\"/>
    </mc:Choice>
  </mc:AlternateContent>
  <xr:revisionPtr revIDLastSave="0" documentId="13_ncr:1_{CE437ABF-FEC5-4E8A-8852-8E30858DE5C1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007  Page 9_ef64ed4c-a5f6-4a59-aed9-bd157c289379" name="Table007  Page 9" connection="Query - Table007 (Page 9)"/>
          <x15:modelTable id="Table008  Page 9_5892f7cc-4a9b-4742-97d0-8f13fea85238" name="Table008  Page 9" connection="Query - Table008 (Page 9)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  <c r="C26" i="1"/>
  <c r="C27" i="1"/>
  <c r="C28" i="1"/>
  <c r="C29" i="1"/>
  <c r="C30" i="1"/>
  <c r="C31" i="1"/>
  <c r="C32" i="1"/>
  <c r="C33" i="1"/>
  <c r="C34" i="1"/>
  <c r="C24" i="1"/>
  <c r="B25" i="1"/>
  <c r="B26" i="1"/>
  <c r="B27" i="1"/>
  <c r="B28" i="1"/>
  <c r="B29" i="1"/>
  <c r="B30" i="1"/>
  <c r="B31" i="1"/>
  <c r="B32" i="1"/>
  <c r="B33" i="1"/>
  <c r="B34" i="1"/>
  <c r="B2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81A5BB5-1A82-4864-831D-189A53090A22}" name="Query - Table007 (Page 9)" description="Connection to the 'Table007 (Page 9)' query in the workbook." type="100" refreshedVersion="7" minRefreshableVersion="5">
    <extLst>
      <ext xmlns:x15="http://schemas.microsoft.com/office/spreadsheetml/2010/11/main" uri="{DE250136-89BD-433C-8126-D09CA5730AF9}">
        <x15:connection id="d2f0b4ae-0bae-4bfd-a746-a18b26b383fe"/>
      </ext>
    </extLst>
  </connection>
  <connection id="2" xr16:uid="{563E9F69-8BD0-4DF5-92A4-AA53EEED7D1D}" name="Query - Table008 (Page 9)" description="Connection to the 'Table008 (Page 9)' query in the workbook." type="100" refreshedVersion="7" minRefreshableVersion="5">
    <extLst>
      <ext xmlns:x15="http://schemas.microsoft.com/office/spreadsheetml/2010/11/main" uri="{DE250136-89BD-433C-8126-D09CA5730AF9}">
        <x15:connection id="d3360384-9325-477d-98ef-f228d1a35950"/>
      </ext>
    </extLst>
  </connection>
  <connection id="3" xr16:uid="{35A170E9-C745-4B4F-AC38-529130EF0B16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<sst xmlns="http://schemas.openxmlformats.org/spreadsheetml/2006/main" count="128" uniqueCount="88">
  <si>
    <t>Column1</t>
  </si>
  <si>
    <t>Column2</t>
  </si>
  <si>
    <t>Column3</t>
  </si>
  <si>
    <t>Column9</t>
  </si>
  <si>
    <t>Column10</t>
  </si>
  <si>
    <t>Column11</t>
  </si>
  <si>
    <t>Parameter</t>
  </si>
  <si>
    <t>Unit</t>
  </si>
  <si>
    <t>A1-A3
(Natural gas)</t>
  </si>
  <si>
    <t>C3</t>
  </si>
  <si>
    <t>C4</t>
  </si>
  <si>
    <t>D</t>
  </si>
  <si>
    <t>GWP</t>
  </si>
  <si>
    <t>[kg CO_{2} -eq.]</t>
  </si>
  <si>
    <t>2,16E+02</t>
  </si>
  <si>
    <t>0,00E+00</t>
  </si>
  <si>
    <t>7,04E-01</t>
  </si>
  <si>
    <t>1,39E-01</t>
  </si>
  <si>
    <t>-3,39E+00</t>
  </si>
  <si>
    <t>ODP</t>
  </si>
  <si>
    <t>[kg CFC11-eq.]</t>
  </si>
  <si>
    <t>2,30E-06</t>
  </si>
  <si>
    <t>1,23E-16</t>
  </si>
  <si>
    <t>7,60E-16</t>
  </si>
  <si>
    <t>-5,01E-14</t>
  </si>
  <si>
    <t>AP</t>
  </si>
  <si>
    <t>[kg SO_{2} -eq.]</t>
  </si>
  <si>
    <t>4,05E-01</t>
  </si>
  <si>
    <t>2,11E-03</t>
  </si>
  <si>
    <t>8,32E-04</t>
  </si>
  <si>
    <t>-1,13E-02</t>
  </si>
  <si>
    <t>EP</t>
  </si>
  <si>
    <t>[kg PO_{4}^{3-} -eq.]</t>
  </si>
  <si>
    <t>8,93E-02</t>
  </si>
  <si>
    <t>4,93E-04</t>
  </si>
  <si>
    <t>9,43E-05</t>
  </si>
  <si>
    <t>-2,24E-03</t>
  </si>
  <si>
    <t>POCP</t>
  </si>
  <si>
    <t>[kg ethene-eq.]</t>
  </si>
  <si>
    <t>1,92E-02</t>
  </si>
  <si>
    <t>2,19E-04</t>
  </si>
  <si>
    <t>6,39E-05</t>
  </si>
  <si>
    <t>-1,09E-03</t>
  </si>
  <si>
    <t>ADPE</t>
  </si>
  <si>
    <t>[kg Sb-eq.]</t>
  </si>
  <si>
    <t>3,26E-04</t>
  </si>
  <si>
    <t>5,52E-08</t>
  </si>
  <si>
    <t>1,40E-08</t>
  </si>
  <si>
    <t>-6,52E-07</t>
  </si>
  <si>
    <t>ADPF</t>
  </si>
  <si>
    <t>[MJ]</t>
  </si>
  <si>
    <t>2,28E+03</t>
  </si>
  <si>
    <t>9,59E+00</t>
  </si>
  <si>
    <t>1,89E+00</t>
  </si>
  <si>
    <t>-4,53E+01</t>
  </si>
  <si>
    <t>PERE</t>
  </si>
  <si>
    <t>5,67E+02</t>
  </si>
  <si>
    <t>5,38E-01</t>
  </si>
  <si>
    <t>2,62E-01</t>
  </si>
  <si>
    <t>-2,12E+01</t>
  </si>
  <si>
    <t>PERM</t>
  </si>
  <si>
    <t>6,72E+00</t>
  </si>
  <si>
    <t>PERT</t>
  </si>
  <si>
    <t>5,73E+02</t>
  </si>
  <si>
    <t>PENRE</t>
  </si>
  <si>
    <t>2,39E+03</t>
  </si>
  <si>
    <t>9,65E+00</t>
  </si>
  <si>
    <t>1,95E+00</t>
  </si>
  <si>
    <t>-5,20E+01</t>
  </si>
  <si>
    <t>PENRM</t>
  </si>
  <si>
    <t>4,50E+01</t>
  </si>
  <si>
    <t>PENRT</t>
  </si>
  <si>
    <t>2,43E+03</t>
  </si>
  <si>
    <t>SM</t>
  </si>
  <si>
    <t>[kg]</t>
  </si>
  <si>
    <t>8,40E-01</t>
  </si>
  <si>
    <t>RSF</t>
  </si>
  <si>
    <t>9,79E+01</t>
  </si>
  <si>
    <t>NRSF</t>
  </si>
  <si>
    <t>FW</t>
  </si>
  <si>
    <t>[m^{3} ]</t>
  </si>
  <si>
    <t>6,09E-01</t>
  </si>
  <si>
    <t>6,16E-04</t>
  </si>
  <si>
    <t>4,81E-04</t>
  </si>
  <si>
    <t>-1,40E-02</t>
  </si>
  <si>
    <t>A1-A3</t>
  </si>
  <si>
    <t>C3-C4</t>
  </si>
  <si>
    <t>1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</si>
</sst>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NumberFormat="1" applyFont="1" applyFill="1" applyBorder="1"/>
    <xf numFmtId="0" fontId="0" fillId="3" borderId="2" xfId="0" applyNumberFormat="1" applyFont="1" applyFill="1" applyBorder="1"/>
    <xf numFmtId="0" fontId="0" fillId="3" borderId="3" xfId="0" applyNumberFormat="1" applyFont="1" applyFill="1" applyBorder="1"/>
    <xf numFmtId="0" fontId="0" fillId="0" borderId="1" xfId="0" applyNumberFormat="1" applyFont="1" applyBorder="1"/>
    <xf numFmtId="0" fontId="0" fillId="0" borderId="2" xfId="0" applyNumberFormat="1" applyFont="1" applyBorder="1"/>
    <xf numFmtId="0" fontId="0" fillId="0" borderId="3" xfId="0" applyNumberFormat="1" applyFont="1" applyBorder="1"/>
    <xf numFmtId="0" fontId="0" fillId="0" borderId="0" xfId="0" applyNumberFormat="1" applyFont="1" applyBorder="1"/>
    <xf numFmtId="0" fontId="0" fillId="0" borderId="0" xfId="0" applyNumberFormat="1" applyFont="1" applyFill="1" applyBorder="1"/>
    <xf numFmtId="0" fontId="0" fillId="0" borderId="4" xfId="0" applyBorder="1"/>
    <xf numFmtId="0" fontId="0" fillId="0" borderId="5" xfId="0" applyBorder="1"/>
    <xf numFmtId="11" fontId="0" fillId="0" borderId="6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C28" sqref="C28"/>
    </sheetView>
  </sheetViews>
  <sheetFormatPr defaultRowHeight="15" x14ac:dyDescent="0.25"/>
  <cols>
    <col min="1" max="1" width="11.140625" bestFit="1" customWidth="1"/>
    <col min="2" max="2" width="10.42578125" customWidth="1"/>
    <col min="3" max="3" width="19" bestFit="1" customWidth="1"/>
    <col min="4" max="4" width="11.140625" bestFit="1" customWidth="1"/>
    <col min="5" max="6" width="12.1406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/>
      <c r="B2" s="5"/>
      <c r="C2" s="5"/>
      <c r="D2" s="5"/>
      <c r="E2" s="5"/>
      <c r="F2" s="6"/>
    </row>
    <row r="3" spans="1:6" x14ac:dyDescent="0.25">
      <c r="A3" s="7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9" t="s">
        <v>11</v>
      </c>
    </row>
    <row r="4" spans="1:6" x14ac:dyDescent="0.25">
      <c r="A4" s="4" t="s">
        <v>12</v>
      </c>
      <c r="B4" s="5" t="s">
        <v>13</v>
      </c>
      <c r="C4" s="5" t="s">
        <v>14</v>
      </c>
      <c r="D4" s="5" t="s">
        <v>16</v>
      </c>
      <c r="E4" s="5" t="s">
        <v>17</v>
      </c>
      <c r="F4" s="6" t="s">
        <v>18</v>
      </c>
    </row>
    <row r="5" spans="1:6" x14ac:dyDescent="0.25">
      <c r="A5" s="7" t="s">
        <v>19</v>
      </c>
      <c r="B5" s="8" t="s">
        <v>20</v>
      </c>
      <c r="C5" s="8" t="s">
        <v>21</v>
      </c>
      <c r="D5" s="8" t="s">
        <v>22</v>
      </c>
      <c r="E5" s="8" t="s">
        <v>23</v>
      </c>
      <c r="F5" s="9" t="s">
        <v>24</v>
      </c>
    </row>
    <row r="6" spans="1:6" x14ac:dyDescent="0.25">
      <c r="A6" s="4" t="s">
        <v>25</v>
      </c>
      <c r="B6" s="5" t="s">
        <v>26</v>
      </c>
      <c r="C6" s="5" t="s">
        <v>27</v>
      </c>
      <c r="D6" s="5" t="s">
        <v>28</v>
      </c>
      <c r="E6" s="5" t="s">
        <v>29</v>
      </c>
      <c r="F6" s="6" t="s">
        <v>30</v>
      </c>
    </row>
    <row r="7" spans="1:6" x14ac:dyDescent="0.25">
      <c r="A7" s="7" t="s">
        <v>31</v>
      </c>
      <c r="B7" s="8" t="s">
        <v>32</v>
      </c>
      <c r="C7" s="8" t="s">
        <v>33</v>
      </c>
      <c r="D7" s="8" t="s">
        <v>34</v>
      </c>
      <c r="E7" s="8" t="s">
        <v>35</v>
      </c>
      <c r="F7" s="9" t="s">
        <v>36</v>
      </c>
    </row>
    <row r="8" spans="1:6" x14ac:dyDescent="0.25">
      <c r="A8" s="4" t="s">
        <v>37</v>
      </c>
      <c r="B8" s="5" t="s">
        <v>38</v>
      </c>
      <c r="C8" s="5" t="s">
        <v>39</v>
      </c>
      <c r="D8" s="5" t="s">
        <v>40</v>
      </c>
      <c r="E8" s="5" t="s">
        <v>41</v>
      </c>
      <c r="F8" s="6" t="s">
        <v>42</v>
      </c>
    </row>
    <row r="9" spans="1:6" x14ac:dyDescent="0.25">
      <c r="A9" s="7" t="s">
        <v>43</v>
      </c>
      <c r="B9" s="8" t="s">
        <v>44</v>
      </c>
      <c r="C9" s="8" t="s">
        <v>45</v>
      </c>
      <c r="D9" s="8" t="s">
        <v>46</v>
      </c>
      <c r="E9" s="8" t="s">
        <v>47</v>
      </c>
      <c r="F9" s="9" t="s">
        <v>48</v>
      </c>
    </row>
    <row r="10" spans="1:6" x14ac:dyDescent="0.25">
      <c r="A10" s="4" t="s">
        <v>49</v>
      </c>
      <c r="B10" s="5" t="s">
        <v>50</v>
      </c>
      <c r="C10" s="5" t="s">
        <v>51</v>
      </c>
      <c r="D10" s="5" t="s">
        <v>52</v>
      </c>
      <c r="E10" s="5" t="s">
        <v>53</v>
      </c>
      <c r="F10" s="6" t="s">
        <v>54</v>
      </c>
    </row>
    <row r="11" spans="1:6" x14ac:dyDescent="0.25">
      <c r="A11" s="4" t="s">
        <v>55</v>
      </c>
      <c r="B11" s="5" t="s">
        <v>50</v>
      </c>
      <c r="C11" s="5" t="s">
        <v>56</v>
      </c>
      <c r="D11" s="5" t="s">
        <v>57</v>
      </c>
      <c r="E11" s="5" t="s">
        <v>58</v>
      </c>
      <c r="F11" s="6" t="s">
        <v>59</v>
      </c>
    </row>
    <row r="12" spans="1:6" x14ac:dyDescent="0.25">
      <c r="A12" s="7" t="s">
        <v>60</v>
      </c>
      <c r="B12" s="8" t="s">
        <v>50</v>
      </c>
      <c r="C12" s="8" t="s">
        <v>61</v>
      </c>
      <c r="D12" s="8" t="s">
        <v>15</v>
      </c>
      <c r="E12" s="8" t="s">
        <v>15</v>
      </c>
      <c r="F12" s="9" t="s">
        <v>15</v>
      </c>
    </row>
    <row r="13" spans="1:6" x14ac:dyDescent="0.25">
      <c r="A13" s="4" t="s">
        <v>62</v>
      </c>
      <c r="B13" s="5" t="s">
        <v>50</v>
      </c>
      <c r="C13" s="5" t="s">
        <v>63</v>
      </c>
      <c r="D13" s="5" t="s">
        <v>57</v>
      </c>
      <c r="E13" s="5" t="s">
        <v>58</v>
      </c>
      <c r="F13" s="6" t="s">
        <v>59</v>
      </c>
    </row>
    <row r="14" spans="1:6" x14ac:dyDescent="0.25">
      <c r="A14" s="7" t="s">
        <v>64</v>
      </c>
      <c r="B14" s="8" t="s">
        <v>50</v>
      </c>
      <c r="C14" s="8" t="s">
        <v>65</v>
      </c>
      <c r="D14" s="8" t="s">
        <v>66</v>
      </c>
      <c r="E14" s="8" t="s">
        <v>67</v>
      </c>
      <c r="F14" s="9" t="s">
        <v>68</v>
      </c>
    </row>
    <row r="15" spans="1:6" x14ac:dyDescent="0.25">
      <c r="A15" s="4" t="s">
        <v>69</v>
      </c>
      <c r="B15" s="5" t="s">
        <v>50</v>
      </c>
      <c r="C15" s="5" t="s">
        <v>70</v>
      </c>
      <c r="D15" s="5" t="s">
        <v>15</v>
      </c>
      <c r="E15" s="5" t="s">
        <v>15</v>
      </c>
      <c r="F15" s="6" t="s">
        <v>15</v>
      </c>
    </row>
    <row r="16" spans="1:6" x14ac:dyDescent="0.25">
      <c r="A16" s="7" t="s">
        <v>71</v>
      </c>
      <c r="B16" s="8" t="s">
        <v>50</v>
      </c>
      <c r="C16" s="8" t="s">
        <v>72</v>
      </c>
      <c r="D16" s="8" t="s">
        <v>66</v>
      </c>
      <c r="E16" s="8" t="s">
        <v>67</v>
      </c>
      <c r="F16" s="9" t="s">
        <v>68</v>
      </c>
    </row>
    <row r="17" spans="1:6" x14ac:dyDescent="0.25">
      <c r="A17" s="4" t="s">
        <v>73</v>
      </c>
      <c r="B17" s="5" t="s">
        <v>74</v>
      </c>
      <c r="C17" s="5" t="s">
        <v>75</v>
      </c>
      <c r="D17" s="5" t="s">
        <v>15</v>
      </c>
      <c r="E17" s="5" t="s">
        <v>15</v>
      </c>
      <c r="F17" s="6" t="s">
        <v>15</v>
      </c>
    </row>
    <row r="18" spans="1:6" x14ac:dyDescent="0.25">
      <c r="A18" s="7" t="s">
        <v>76</v>
      </c>
      <c r="B18" s="8" t="s">
        <v>50</v>
      </c>
      <c r="C18" s="8" t="s">
        <v>77</v>
      </c>
      <c r="D18" s="8" t="s">
        <v>15</v>
      </c>
      <c r="E18" s="8" t="s">
        <v>15</v>
      </c>
      <c r="F18" s="9" t="s">
        <v>15</v>
      </c>
    </row>
    <row r="19" spans="1:6" x14ac:dyDescent="0.25">
      <c r="A19" s="4" t="s">
        <v>78</v>
      </c>
      <c r="B19" s="5" t="s">
        <v>50</v>
      </c>
      <c r="C19" s="5" t="s">
        <v>15</v>
      </c>
      <c r="D19" s="5" t="s">
        <v>15</v>
      </c>
      <c r="E19" s="5" t="s">
        <v>15</v>
      </c>
      <c r="F19" s="6" t="s">
        <v>15</v>
      </c>
    </row>
    <row r="20" spans="1:6" x14ac:dyDescent="0.25">
      <c r="A20" s="7" t="s">
        <v>79</v>
      </c>
      <c r="B20" s="8" t="s">
        <v>80</v>
      </c>
      <c r="C20" s="8" t="s">
        <v>81</v>
      </c>
      <c r="D20" s="8" t="s">
        <v>82</v>
      </c>
      <c r="E20" s="8" t="s">
        <v>83</v>
      </c>
      <c r="F20" s="9" t="s">
        <v>84</v>
      </c>
    </row>
    <row r="21" spans="1:6" x14ac:dyDescent="0.25">
      <c r="A21" s="10"/>
      <c r="B21" s="10"/>
      <c r="C21" s="10"/>
      <c r="D21" s="10"/>
      <c r="E21" s="10"/>
      <c r="F21" s="10"/>
    </row>
    <row r="22" spans="1:6" x14ac:dyDescent="0.25">
      <c r="A22" s="10"/>
      <c r="B22" s="11" t="s">
        <v>87</v>
      </c>
      <c r="C22" s="10"/>
      <c r="D22" s="10"/>
      <c r="E22" s="10"/>
      <c r="F22" s="10"/>
    </row>
    <row r="23" spans="1:6" x14ac:dyDescent="0.25">
      <c r="B23" s="11" t="s">
        <v>85</v>
      </c>
      <c r="C23" s="11" t="s">
        <v>86</v>
      </c>
    </row>
    <row r="24" spans="1:6" x14ac:dyDescent="0.25">
      <c r="A24" s="12" t="s">
        <v>12</v>
      </c>
      <c r="B24" s="13" t="str">
        <f>_xlfn.XLOOKUP(A24,$A$4:$A$20,$C$4:$C$20)</f>
        <v>2,16E+02</v>
      </c>
      <c r="C24" s="14">
        <f>_xlfn.XLOOKUP(A24,$A$4:$A$20,$D$4:$D$20)+_xlfn.XLOOKUP(A24,$A$4:$A$20,$E$4:$E$20)</f>
        <v>0.84299999999999997</v>
      </c>
    </row>
    <row r="25" spans="1:6" x14ac:dyDescent="0.25">
      <c r="A25" s="12" t="s">
        <v>19</v>
      </c>
      <c r="B25" s="13" t="str">
        <f t="shared" ref="B25:B34" si="0">_xlfn.XLOOKUP(A25,$A$4:$A$20,$C$4:$C$20)</f>
        <v>2,30E-06</v>
      </c>
      <c r="C25" s="14">
        <f t="shared" ref="C25:C34" si="1">_xlfn.XLOOKUP(A25,$A$4:$A$20,$D$4:$D$20)+_xlfn.XLOOKUP(A25,$A$4:$A$20,$E$4:$E$20)</f>
        <v>8.8300000000000005E-16</v>
      </c>
    </row>
    <row r="26" spans="1:6" x14ac:dyDescent="0.25">
      <c r="A26" s="12" t="s">
        <v>25</v>
      </c>
      <c r="B26" s="13" t="str">
        <f t="shared" si="0"/>
        <v>4,05E-01</v>
      </c>
      <c r="C26" s="14">
        <f t="shared" si="1"/>
        <v>2.9419999999999997E-3</v>
      </c>
    </row>
    <row r="27" spans="1:6" x14ac:dyDescent="0.25">
      <c r="A27" s="12" t="s">
        <v>31</v>
      </c>
      <c r="B27" s="13" t="str">
        <f t="shared" si="0"/>
        <v>8,93E-02</v>
      </c>
      <c r="C27" s="14">
        <f t="shared" si="1"/>
        <v>5.8729999999999991E-4</v>
      </c>
    </row>
    <row r="28" spans="1:6" x14ac:dyDescent="0.25">
      <c r="A28" s="12" t="s">
        <v>37</v>
      </c>
      <c r="B28" s="13" t="str">
        <f t="shared" si="0"/>
        <v>1,92E-02</v>
      </c>
      <c r="C28" s="14">
        <f t="shared" si="1"/>
        <v>2.8289999999999999E-4</v>
      </c>
    </row>
    <row r="29" spans="1:6" x14ac:dyDescent="0.25">
      <c r="A29" s="12" t="s">
        <v>43</v>
      </c>
      <c r="B29" s="13" t="str">
        <f t="shared" si="0"/>
        <v>3,26E-04</v>
      </c>
      <c r="C29" s="14">
        <f t="shared" si="1"/>
        <v>6.9199999999999998E-8</v>
      </c>
    </row>
    <row r="30" spans="1:6" x14ac:dyDescent="0.25">
      <c r="A30" s="12" t="s">
        <v>49</v>
      </c>
      <c r="B30" s="13" t="str">
        <f t="shared" si="0"/>
        <v>2,28E+03</v>
      </c>
      <c r="C30" s="14">
        <f t="shared" si="1"/>
        <v>11.48</v>
      </c>
    </row>
    <row r="31" spans="1:6" x14ac:dyDescent="0.25">
      <c r="A31" s="12" t="s">
        <v>62</v>
      </c>
      <c r="B31" s="13" t="str">
        <f t="shared" si="0"/>
        <v>5,73E+02</v>
      </c>
      <c r="C31" s="14">
        <f t="shared" si="1"/>
        <v>0.8</v>
      </c>
    </row>
    <row r="32" spans="1:6" x14ac:dyDescent="0.25">
      <c r="A32" s="12" t="s">
        <v>71</v>
      </c>
      <c r="B32" s="13" t="str">
        <f t="shared" si="0"/>
        <v>2,43E+03</v>
      </c>
      <c r="C32" s="14">
        <f t="shared" si="1"/>
        <v>11.6</v>
      </c>
    </row>
    <row r="33" spans="1:3" x14ac:dyDescent="0.25">
      <c r="A33" s="12" t="s">
        <v>76</v>
      </c>
      <c r="B33" s="13" t="str">
        <f t="shared" si="0"/>
        <v>9,79E+01</v>
      </c>
      <c r="C33" s="14">
        <f t="shared" si="1"/>
        <v>0</v>
      </c>
    </row>
    <row r="34" spans="1:3" x14ac:dyDescent="0.25">
      <c r="A34" s="12" t="s">
        <v>78</v>
      </c>
      <c r="B34" s="13" t="str">
        <f t="shared" si="0"/>
        <v>0,00E+00</v>
      </c>
      <c r="C34" s="14">
        <f t="shared" si="1"/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12EEC3DD-CA30-4A9E-8E67-7BAB19F5CD5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EBC1CCF-382C-4F71-9E21-31D0C80A4E78}"/>
</file>

<file path=customXml/itemProps3.xml><?xml version="1.0" encoding="utf-8"?>
<ds:datastoreItem xmlns:ds="http://schemas.openxmlformats.org/officeDocument/2006/customXml" ds:itemID="{6463BE09-474D-42FC-90E3-F025CB701407}"/>
</file>

<file path=customXml/itemProps4.xml><?xml version="1.0" encoding="utf-8"?>
<ds:datastoreItem xmlns:ds="http://schemas.openxmlformats.org/officeDocument/2006/customXml" ds:itemID="{CD55FAC3-531D-47C2-824F-241DDE9DA9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Sunesen, Rasmus</dc:creator>
  <cp:lastModifiedBy>Sunesen, Rasmus</cp:lastModifiedBy>
  <dcterms:created xsi:type="dcterms:W3CDTF">2015-06-05T18:19:34Z</dcterms:created>
  <dcterms:modified xsi:type="dcterms:W3CDTF">2022-06-30T11:50:33Z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2022-06-30T11:39:15Z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59f3cd48-15a5-4c54-842c-fcdeb1e52eaa</vt:lpwstr>
  </property>
  <property fmtid="{D5CDD505-2E9C-101B-9397-08002B2CF9AE}" pid="8" name="MSIP_Label_43f08ec5-d6d9-4227-8387-ccbfcb3632c4_ContentBits">
    <vt:lpwstr>0</vt:lpwstr>
  </property>
  <property fmtid="{D5CDD505-2E9C-101B-9397-08002B2CF9AE}" pid="9" name="ContentTypeId">
    <vt:lpwstr>0x010100CA99CDD18CC82A49978C097F46BA18B4</vt:lpwstr>
  </property>
</Properties>
</file>